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0730" windowHeight="11160"/>
  </bookViews>
  <sheets>
    <sheet name="30-09." sheetId="3" r:id="rId1"/>
  </sheets>
  <definedNames>
    <definedName name="_xlnm.Print_Area" localSheetId="0">'30-09.'!$A$1:$I$31</definedName>
    <definedName name="_xlnm.Print_Titles" localSheetId="0">'30-09.'!$1:$10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0" i="3" l="1"/>
  <c r="I19" i="3"/>
  <c r="I18" i="3"/>
  <c r="I17" i="3"/>
  <c r="I16" i="3"/>
  <c r="I15" i="3"/>
  <c r="I14" i="3"/>
  <c r="I13" i="3"/>
  <c r="I12" i="3"/>
  <c r="I11" i="3"/>
  <c r="H21" i="3" l="1"/>
</calcChain>
</file>

<file path=xl/sharedStrings.xml><?xml version="1.0" encoding="utf-8"?>
<sst xmlns="http://schemas.openxmlformats.org/spreadsheetml/2006/main" count="47" uniqueCount="34">
  <si>
    <t>N°</t>
  </si>
  <si>
    <t>Accionista</t>
  </si>
  <si>
    <t>Número de acciones</t>
  </si>
  <si>
    <t>Cantidad</t>
  </si>
  <si>
    <t>Clase</t>
  </si>
  <si>
    <t>Voto</t>
  </si>
  <si>
    <t>Monto</t>
  </si>
  <si>
    <t>% de participación del capital integrado</t>
  </si>
  <si>
    <t>de</t>
  </si>
  <si>
    <t>Por</t>
  </si>
  <si>
    <t>acciones</t>
  </si>
  <si>
    <t>Acción</t>
  </si>
  <si>
    <t>Rodrigo Izaguirre C.</t>
  </si>
  <si>
    <t>1 al 5000</t>
  </si>
  <si>
    <t>OVM</t>
  </si>
  <si>
    <t>10001 al 36500</t>
  </si>
  <si>
    <t>OVS</t>
  </si>
  <si>
    <t>73001 al 78000</t>
  </si>
  <si>
    <t>83001 al 85500</t>
  </si>
  <si>
    <t>María Teresa Barrail</t>
  </si>
  <si>
    <t>5001 al 10000</t>
  </si>
  <si>
    <t>36501 al 63000</t>
  </si>
  <si>
    <t>78001 al 83000</t>
  </si>
  <si>
    <t>85501 al 88000</t>
  </si>
  <si>
    <t>Preferidas</t>
  </si>
  <si>
    <t>Total Capital Integrado</t>
  </si>
  <si>
    <t>Preferidas Escriturales</t>
  </si>
  <si>
    <t>Av. Santísimo Sacramento Nº2143</t>
  </si>
  <si>
    <t>Tel: 021 238 77 77 – Asunción, Paraguay</t>
  </si>
  <si>
    <t>Res. 06/19 Título 4</t>
  </si>
  <si>
    <t>COMPOSICIÓN ACCIONARIA AL 30 DE SETIEMBRE DE  2020</t>
  </si>
  <si>
    <t>Accionistas con participación individual inferior al 10%</t>
  </si>
  <si>
    <t>88001 al 92847</t>
  </si>
  <si>
    <t>63001 al 73000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</si>
</sst>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b/>
      <i/>
      <sz val="9"/>
      <color rgb="FF000000"/>
      <name val="Arial"/>
      <family val="2"/>
    </font>
    <font>
      <sz val="9"/>
      <color theme="1"/>
      <name val="Times New Roman"/>
      <family val="1"/>
    </font>
    <font>
      <sz val="11"/>
      <color theme="1"/>
      <name val="Times New Roman"/>
      <family val="1"/>
    </font>
    <font>
      <b/>
      <u/>
      <sz val="12"/>
      <color theme="1"/>
      <name val="Times New Roman"/>
      <family val="1"/>
    </font>
    <font>
      <sz val="11"/>
      <color theme="0"/>
      <name val="Calibri"/>
      <family val="2"/>
      <scheme val="minor"/>
    </font>
    <font>
      <sz val="9"/>
      <color theme="1"/>
      <name val="Arial"/>
      <family val="2"/>
    </font>
    <font>
      <b/>
      <i/>
      <sz val="9"/>
      <color theme="1"/>
      <name val="Arial"/>
      <family val="2"/>
    </font>
    <font>
      <i/>
      <sz val="9"/>
      <color theme="1"/>
      <name val="Arial"/>
      <family val="2"/>
    </font>
    <font>
      <i/>
      <sz val="11"/>
      <color theme="1"/>
      <name val="Calibri"/>
      <family val="2"/>
      <scheme val="minor"/>
    </font>
    <font>
      <i/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4" fillId="0" borderId="0" xfId="0" applyFont="1" applyAlignment="1">
      <alignment vertical="center" wrapText="1"/>
    </xf>
    <xf numFmtId="0" fontId="0" fillId="0" borderId="0" xfId="0"/>
    <xf numFmtId="0" fontId="5" fillId="0" borderId="0" xfId="0" applyFont="1" applyBorder="1"/>
    <xf numFmtId="0" fontId="0" fillId="0" borderId="0" xfId="0" applyAlignment="1"/>
    <xf numFmtId="0" fontId="2" fillId="0" borderId="0" xfId="0" applyFont="1" applyBorder="1" applyAlignment="1">
      <alignment vertical="center"/>
    </xf>
    <xf numFmtId="0" fontId="9" fillId="0" borderId="0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3" borderId="0" xfId="0" applyFont="1" applyFill="1" applyAlignment="1">
      <alignment horizontal="center" vertical="center"/>
    </xf>
    <xf numFmtId="0" fontId="8" fillId="3" borderId="0" xfId="0" applyFont="1" applyFill="1"/>
    <xf numFmtId="0" fontId="9" fillId="3" borderId="1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3" fontId="10" fillId="3" borderId="19" xfId="0" applyNumberFormat="1" applyFont="1" applyFill="1" applyBorder="1" applyAlignment="1">
      <alignment vertical="center" wrapText="1"/>
    </xf>
    <xf numFmtId="10" fontId="10" fillId="3" borderId="19" xfId="0" applyNumberFormat="1" applyFont="1" applyFill="1" applyBorder="1" applyAlignment="1">
      <alignment vertical="center" wrapText="1"/>
    </xf>
    <xf numFmtId="0" fontId="11" fillId="0" borderId="0" xfId="0" applyFont="1" applyAlignment="1"/>
    <xf numFmtId="0" fontId="12" fillId="0" borderId="0" xfId="0" applyFont="1" applyBorder="1"/>
    <xf numFmtId="0" fontId="10" fillId="3" borderId="0" xfId="0" applyFont="1" applyFill="1"/>
    <xf numFmtId="0" fontId="11" fillId="0" borderId="0" xfId="0" applyFont="1"/>
    <xf numFmtId="0" fontId="10" fillId="3" borderId="0" xfId="0" applyFont="1" applyFill="1" applyAlignment="1">
      <alignment vertical="center"/>
    </xf>
    <xf numFmtId="3" fontId="7" fillId="0" borderId="0" xfId="0" applyNumberFormat="1" applyFont="1"/>
    <xf numFmtId="0" fontId="0" fillId="0" borderId="0" xfId="0" applyAlignment="1">
      <alignment horizontal="center"/>
    </xf>
    <xf numFmtId="0" fontId="5" fillId="0" borderId="0" xfId="0" applyFont="1" applyBorder="1" applyAlignment="1">
      <alignment horizontal="center"/>
    </xf>
    <xf numFmtId="0" fontId="8" fillId="3" borderId="0" xfId="0" applyFont="1" applyFill="1" applyAlignment="1">
      <alignment horizontal="center"/>
    </xf>
    <xf numFmtId="0" fontId="10" fillId="3" borderId="19" xfId="0" applyFont="1" applyFill="1" applyBorder="1" applyAlignment="1">
      <alignment horizontal="center" vertical="center" wrapText="1"/>
    </xf>
    <xf numFmtId="0" fontId="10" fillId="3" borderId="19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1" fontId="10" fillId="3" borderId="19" xfId="0" applyNumberFormat="1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3" fontId="3" fillId="2" borderId="7" xfId="0" applyNumberFormat="1" applyFont="1" applyFill="1" applyBorder="1" applyAlignment="1">
      <alignment horizontal="center" vertical="center" wrapText="1"/>
    </xf>
    <xf numFmtId="3" fontId="3" fillId="2" borderId="8" xfId="0" applyNumberFormat="1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9" fillId="3" borderId="9" xfId="0" applyFont="1" applyFill="1" applyBorder="1" applyAlignment="1">
      <alignment horizontal="center" vertical="center" wrapText="1"/>
    </xf>
    <xf numFmtId="0" fontId="9" fillId="3" borderId="14" xfId="0" applyFont="1" applyFill="1" applyBorder="1" applyAlignment="1">
      <alignment horizontal="center" vertical="center" wrapText="1"/>
    </xf>
    <xf numFmtId="0" fontId="9" fillId="3" borderId="10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20" xfId="0" applyFont="1" applyFill="1" applyBorder="1" applyAlignment="1">
      <alignment horizontal="center" vertical="center" wrapText="1"/>
    </xf>
    <xf numFmtId="0" fontId="9" fillId="3" borderId="12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0" fontId="9" fillId="3" borderId="13" xfId="0" applyFont="1" applyFill="1" applyBorder="1" applyAlignment="1">
      <alignment horizontal="center" vertical="center" wrapText="1"/>
    </xf>
    <xf numFmtId="0" fontId="9" fillId="3" borderId="1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695325</xdr:colOff>
      <xdr:row>0</xdr:row>
      <xdr:rowOff>95250</xdr:rowOff>
    </xdr:from>
    <xdr:to>
      <xdr:col>8</xdr:col>
      <xdr:colOff>754424</xdr:colOff>
      <xdr:row>2</xdr:row>
      <xdr:rowOff>173303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CAAE4080-133C-4E79-A56E-BD4DB81DA9DE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438900" y="95250"/>
          <a:ext cx="1183049" cy="4781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J31"/>
  <sheetViews>
    <sheetView showGridLines="0" tabSelected="1" view="pageBreakPreview" zoomScaleNormal="100" zoomScaleSheetLayoutView="100" workbookViewId="0">
      <pane ySplit="10" topLeftCell="A11" activePane="bottomLeft" state="frozen"/>
      <selection pane="bottomLeft" activeCell="K12" sqref="K12"/>
    </sheetView>
  </sheetViews>
  <sheetFormatPr baseColWidth="10" defaultRowHeight="15" x14ac:dyDescent="0.25"/>
  <cols>
    <col min="1" max="1" width="6.140625" style="2" customWidth="1"/>
    <col min="2" max="2" width="11.42578125" style="7"/>
    <col min="3" max="3" width="22.85546875" style="21" customWidth="1"/>
    <col min="4" max="4" width="11.42578125" style="18"/>
    <col min="5" max="5" width="11.42578125" style="21"/>
    <col min="6" max="7" width="11.42578125" style="2"/>
    <col min="8" max="8" width="16.85546875" style="2" customWidth="1"/>
    <col min="9" max="9" width="14.85546875" style="2" customWidth="1"/>
    <col min="10" max="16384" width="11.42578125" style="2"/>
  </cols>
  <sheetData>
    <row r="1" spans="2:10" ht="15.75" customHeight="1" x14ac:dyDescent="0.25">
      <c r="D1" s="15"/>
      <c r="F1" s="4"/>
      <c r="H1" s="4"/>
    </row>
    <row r="2" spans="2:10" ht="15.75" x14ac:dyDescent="0.25">
      <c r="B2" s="36" t="s">
        <v>27</v>
      </c>
      <c r="C2" s="36"/>
      <c r="D2" s="36"/>
      <c r="E2" s="36"/>
      <c r="F2" s="36"/>
      <c r="G2" s="36"/>
      <c r="H2" s="36"/>
      <c r="I2" s="36"/>
    </row>
    <row r="3" spans="2:10" ht="15.75" x14ac:dyDescent="0.25">
      <c r="B3" s="36" t="s">
        <v>28</v>
      </c>
      <c r="C3" s="36"/>
      <c r="D3" s="36"/>
      <c r="E3" s="36"/>
      <c r="F3" s="36"/>
      <c r="G3" s="36"/>
      <c r="H3" s="36"/>
      <c r="I3" s="36"/>
    </row>
    <row r="4" spans="2:10" x14ac:dyDescent="0.25">
      <c r="B4" s="8"/>
      <c r="C4" s="22"/>
      <c r="D4" s="16"/>
      <c r="E4" s="22"/>
      <c r="F4" s="3"/>
      <c r="G4" s="3"/>
      <c r="H4" s="3"/>
    </row>
    <row r="5" spans="2:10" ht="15.75" x14ac:dyDescent="0.25">
      <c r="B5" s="37" t="s">
        <v>30</v>
      </c>
      <c r="C5" s="37"/>
      <c r="D5" s="37"/>
      <c r="E5" s="37"/>
      <c r="F5" s="37"/>
      <c r="G5" s="37"/>
      <c r="H5" s="37"/>
      <c r="I5" s="37"/>
    </row>
    <row r="6" spans="2:10" ht="15.75" x14ac:dyDescent="0.25">
      <c r="B6" s="38" t="s">
        <v>29</v>
      </c>
      <c r="C6" s="38"/>
      <c r="D6" s="38"/>
      <c r="E6" s="38"/>
      <c r="F6" s="38"/>
      <c r="G6" s="38"/>
      <c r="H6" s="38"/>
      <c r="I6" s="38"/>
    </row>
    <row r="7" spans="2:10" ht="16.5" thickBot="1" x14ac:dyDescent="0.3">
      <c r="B7" s="6"/>
      <c r="C7" s="26"/>
      <c r="D7" s="5"/>
      <c r="E7" s="26"/>
      <c r="F7" s="5"/>
      <c r="G7" s="5"/>
      <c r="H7" s="5"/>
      <c r="I7" s="20">
        <v>92847000000</v>
      </c>
    </row>
    <row r="8" spans="2:10" ht="15.75" customHeight="1" x14ac:dyDescent="0.25">
      <c r="B8" s="39" t="s">
        <v>0</v>
      </c>
      <c r="C8" s="41" t="s">
        <v>1</v>
      </c>
      <c r="D8" s="41" t="s">
        <v>2</v>
      </c>
      <c r="E8" s="11" t="s">
        <v>3</v>
      </c>
      <c r="F8" s="41" t="s">
        <v>4</v>
      </c>
      <c r="G8" s="11" t="s">
        <v>5</v>
      </c>
      <c r="H8" s="44" t="s">
        <v>6</v>
      </c>
      <c r="I8" s="46" t="s">
        <v>7</v>
      </c>
      <c r="J8" s="1"/>
    </row>
    <row r="9" spans="2:10" x14ac:dyDescent="0.25">
      <c r="B9" s="40"/>
      <c r="C9" s="42"/>
      <c r="D9" s="42"/>
      <c r="E9" s="12" t="s">
        <v>8</v>
      </c>
      <c r="F9" s="42"/>
      <c r="G9" s="12" t="s">
        <v>9</v>
      </c>
      <c r="H9" s="45"/>
      <c r="I9" s="47"/>
      <c r="J9" s="1"/>
    </row>
    <row r="10" spans="2:10" ht="15.75" thickBot="1" x14ac:dyDescent="0.3">
      <c r="B10" s="40"/>
      <c r="C10" s="42"/>
      <c r="D10" s="42"/>
      <c r="E10" s="12" t="s">
        <v>10</v>
      </c>
      <c r="F10" s="43"/>
      <c r="G10" s="12" t="s">
        <v>11</v>
      </c>
      <c r="H10" s="45"/>
      <c r="I10" s="47"/>
      <c r="J10" s="1"/>
    </row>
    <row r="11" spans="2:10" ht="43.5" customHeight="1" thickBot="1" x14ac:dyDescent="0.3">
      <c r="B11" s="24">
        <v>1</v>
      </c>
      <c r="C11" s="24" t="s">
        <v>12</v>
      </c>
      <c r="D11" s="24" t="s">
        <v>13</v>
      </c>
      <c r="E11" s="24">
        <v>5000</v>
      </c>
      <c r="F11" s="24" t="s">
        <v>14</v>
      </c>
      <c r="G11" s="24">
        <v>5</v>
      </c>
      <c r="H11" s="13">
        <v>5000000000</v>
      </c>
      <c r="I11" s="14">
        <f>+H11/$I$7</f>
        <v>5.3852036145486663E-2</v>
      </c>
      <c r="J11" s="1"/>
    </row>
    <row r="12" spans="2:10" ht="43.5" customHeight="1" thickBot="1" x14ac:dyDescent="0.3">
      <c r="B12" s="24"/>
      <c r="C12" s="24" t="s">
        <v>12</v>
      </c>
      <c r="D12" s="24" t="s">
        <v>15</v>
      </c>
      <c r="E12" s="24">
        <v>26500</v>
      </c>
      <c r="F12" s="24" t="s">
        <v>16</v>
      </c>
      <c r="G12" s="24">
        <v>1</v>
      </c>
      <c r="H12" s="13">
        <v>26500000000</v>
      </c>
      <c r="I12" s="14">
        <f t="shared" ref="I12:I20" si="0">+H12/$I$7</f>
        <v>0.28541579157107932</v>
      </c>
      <c r="J12" s="1"/>
    </row>
    <row r="13" spans="2:10" ht="43.5" customHeight="1" thickBot="1" x14ac:dyDescent="0.3">
      <c r="B13" s="24"/>
      <c r="C13" s="24" t="s">
        <v>12</v>
      </c>
      <c r="D13" s="24" t="s">
        <v>17</v>
      </c>
      <c r="E13" s="24">
        <v>5000</v>
      </c>
      <c r="F13" s="24" t="s">
        <v>14</v>
      </c>
      <c r="G13" s="24">
        <v>5</v>
      </c>
      <c r="H13" s="13">
        <v>5000000000</v>
      </c>
      <c r="I13" s="14">
        <f t="shared" si="0"/>
        <v>5.3852036145486663E-2</v>
      </c>
      <c r="J13" s="1"/>
    </row>
    <row r="14" spans="2:10" ht="43.5" customHeight="1" thickBot="1" x14ac:dyDescent="0.3">
      <c r="B14" s="24"/>
      <c r="C14" s="24" t="s">
        <v>12</v>
      </c>
      <c r="D14" s="24" t="s">
        <v>18</v>
      </c>
      <c r="E14" s="24">
        <v>2500</v>
      </c>
      <c r="F14" s="24" t="s">
        <v>16</v>
      </c>
      <c r="G14" s="24">
        <v>1</v>
      </c>
      <c r="H14" s="13">
        <v>2500000000</v>
      </c>
      <c r="I14" s="14">
        <f t="shared" si="0"/>
        <v>2.6926018072743332E-2</v>
      </c>
      <c r="J14" s="1"/>
    </row>
    <row r="15" spans="2:10" ht="43.5" customHeight="1" thickBot="1" x14ac:dyDescent="0.3">
      <c r="B15" s="24">
        <v>2</v>
      </c>
      <c r="C15" s="24" t="s">
        <v>19</v>
      </c>
      <c r="D15" s="24" t="s">
        <v>20</v>
      </c>
      <c r="E15" s="24">
        <v>5000</v>
      </c>
      <c r="F15" s="24" t="s">
        <v>14</v>
      </c>
      <c r="G15" s="24">
        <v>5</v>
      </c>
      <c r="H15" s="13">
        <v>5000000000</v>
      </c>
      <c r="I15" s="14">
        <f t="shared" si="0"/>
        <v>5.3852036145486663E-2</v>
      </c>
      <c r="J15" s="1"/>
    </row>
    <row r="16" spans="2:10" ht="43.5" customHeight="1" thickBot="1" x14ac:dyDescent="0.3">
      <c r="B16" s="24"/>
      <c r="C16" s="24" t="s">
        <v>19</v>
      </c>
      <c r="D16" s="24" t="s">
        <v>21</v>
      </c>
      <c r="E16" s="24">
        <v>26500</v>
      </c>
      <c r="F16" s="24" t="s">
        <v>16</v>
      </c>
      <c r="G16" s="24">
        <v>1</v>
      </c>
      <c r="H16" s="13">
        <v>26500000000</v>
      </c>
      <c r="I16" s="14">
        <f t="shared" si="0"/>
        <v>0.28541579157107932</v>
      </c>
      <c r="J16" s="1"/>
    </row>
    <row r="17" spans="2:10" ht="43.5" customHeight="1" thickBot="1" x14ac:dyDescent="0.3">
      <c r="B17" s="24"/>
      <c r="C17" s="24" t="s">
        <v>19</v>
      </c>
      <c r="D17" s="24" t="s">
        <v>22</v>
      </c>
      <c r="E17" s="24">
        <v>5000</v>
      </c>
      <c r="F17" s="24" t="s">
        <v>14</v>
      </c>
      <c r="G17" s="24">
        <v>5</v>
      </c>
      <c r="H17" s="13">
        <v>5000000000</v>
      </c>
      <c r="I17" s="14">
        <f t="shared" si="0"/>
        <v>5.3852036145486663E-2</v>
      </c>
      <c r="J17" s="1"/>
    </row>
    <row r="18" spans="2:10" ht="43.5" customHeight="1" thickBot="1" x14ac:dyDescent="0.3">
      <c r="B18" s="24"/>
      <c r="C18" s="24" t="s">
        <v>19</v>
      </c>
      <c r="D18" s="24" t="s">
        <v>23</v>
      </c>
      <c r="E18" s="24">
        <v>2500</v>
      </c>
      <c r="F18" s="24" t="s">
        <v>16</v>
      </c>
      <c r="G18" s="24">
        <v>1</v>
      </c>
      <c r="H18" s="13">
        <v>2500000000</v>
      </c>
      <c r="I18" s="14">
        <f t="shared" si="0"/>
        <v>2.6926018072743332E-2</v>
      </c>
      <c r="J18" s="1"/>
    </row>
    <row r="19" spans="2:10" ht="59.25" customHeight="1" thickBot="1" x14ac:dyDescent="0.3">
      <c r="B19" s="24">
        <v>3</v>
      </c>
      <c r="C19" s="24" t="s">
        <v>31</v>
      </c>
      <c r="D19" s="24" t="s">
        <v>33</v>
      </c>
      <c r="E19" s="24">
        <v>10000</v>
      </c>
      <c r="F19" s="24" t="s">
        <v>24</v>
      </c>
      <c r="G19" s="24">
        <v>0</v>
      </c>
      <c r="H19" s="13">
        <v>10000000000</v>
      </c>
      <c r="I19" s="14">
        <f t="shared" si="0"/>
        <v>0.10770407229097333</v>
      </c>
      <c r="J19" s="1"/>
    </row>
    <row r="20" spans="2:10" ht="43.5" customHeight="1" thickBot="1" x14ac:dyDescent="0.3">
      <c r="B20" s="25">
        <v>4</v>
      </c>
      <c r="C20" s="24" t="s">
        <v>31</v>
      </c>
      <c r="D20" s="24" t="s">
        <v>32</v>
      </c>
      <c r="E20" s="27">
        <v>4847</v>
      </c>
      <c r="F20" s="24" t="s">
        <v>26</v>
      </c>
      <c r="G20" s="24">
        <v>0</v>
      </c>
      <c r="H20" s="13">
        <v>4847000000</v>
      </c>
      <c r="I20" s="14">
        <f t="shared" si="0"/>
        <v>5.220416383943477E-2</v>
      </c>
      <c r="J20" s="1"/>
    </row>
    <row r="21" spans="2:10" x14ac:dyDescent="0.25">
      <c r="B21" s="9"/>
      <c r="C21" s="28" t="s">
        <v>25</v>
      </c>
      <c r="D21" s="29"/>
      <c r="E21" s="29"/>
      <c r="F21" s="29"/>
      <c r="G21" s="30"/>
      <c r="H21" s="34">
        <f>SUM(H11:H20)</f>
        <v>92847000000</v>
      </c>
      <c r="I21" s="19"/>
    </row>
    <row r="22" spans="2:10" ht="15.75" thickBot="1" x14ac:dyDescent="0.3">
      <c r="B22" s="9"/>
      <c r="C22" s="31"/>
      <c r="D22" s="32"/>
      <c r="E22" s="32"/>
      <c r="F22" s="32"/>
      <c r="G22" s="33"/>
      <c r="H22" s="35"/>
      <c r="I22" s="19"/>
    </row>
    <row r="23" spans="2:10" ht="15.75" thickTop="1" x14ac:dyDescent="0.25">
      <c r="B23" s="9"/>
      <c r="C23" s="23"/>
      <c r="D23" s="17"/>
      <c r="E23" s="23"/>
      <c r="F23" s="10"/>
      <c r="G23" s="10"/>
      <c r="H23" s="10"/>
      <c r="I23" s="10"/>
    </row>
    <row r="24" spans="2:10" x14ac:dyDescent="0.25">
      <c r="B24" s="9"/>
      <c r="C24" s="23"/>
      <c r="D24" s="17"/>
      <c r="E24" s="23"/>
      <c r="F24" s="10"/>
      <c r="G24" s="10"/>
      <c r="H24" s="10"/>
      <c r="I24" s="10"/>
    </row>
    <row r="25" spans="2:10" x14ac:dyDescent="0.25">
      <c r="B25" s="9"/>
      <c r="C25" s="23"/>
      <c r="D25" s="17"/>
      <c r="E25" s="23"/>
      <c r="F25" s="10"/>
      <c r="G25" s="10"/>
      <c r="H25" s="10"/>
      <c r="I25" s="10"/>
    </row>
    <row r="26" spans="2:10" x14ac:dyDescent="0.25">
      <c r="B26" s="9"/>
      <c r="C26" s="23"/>
      <c r="D26" s="17"/>
      <c r="E26" s="23"/>
      <c r="F26" s="10"/>
      <c r="G26" s="10"/>
      <c r="H26" s="10"/>
      <c r="I26" s="10"/>
    </row>
    <row r="27" spans="2:10" x14ac:dyDescent="0.25">
      <c r="B27" s="9"/>
      <c r="C27" s="23"/>
      <c r="D27" s="17"/>
      <c r="E27" s="23"/>
      <c r="F27" s="10"/>
      <c r="G27" s="10"/>
      <c r="H27" s="10"/>
      <c r="I27" s="10"/>
    </row>
    <row r="28" spans="2:10" x14ac:dyDescent="0.25">
      <c r="B28" s="9"/>
      <c r="C28" s="23"/>
      <c r="D28" s="17"/>
      <c r="E28" s="23"/>
      <c r="F28" s="10"/>
      <c r="G28" s="10"/>
      <c r="H28" s="10"/>
      <c r="I28" s="10"/>
    </row>
    <row r="29" spans="2:10" x14ac:dyDescent="0.25">
      <c r="B29" s="9"/>
      <c r="C29" s="23"/>
      <c r="D29" s="17"/>
      <c r="E29" s="23"/>
      <c r="F29" s="10"/>
      <c r="G29" s="10"/>
      <c r="H29" s="10"/>
      <c r="I29" s="10"/>
    </row>
    <row r="30" spans="2:10" x14ac:dyDescent="0.25">
      <c r="B30" s="9"/>
      <c r="C30" s="23"/>
      <c r="D30" s="17"/>
      <c r="E30" s="23"/>
      <c r="F30" s="10"/>
      <c r="G30" s="10"/>
      <c r="H30" s="10"/>
      <c r="I30" s="10"/>
    </row>
    <row r="31" spans="2:10" x14ac:dyDescent="0.25">
      <c r="B31" s="9"/>
      <c r="C31" s="23"/>
      <c r="D31" s="17"/>
      <c r="E31" s="23"/>
      <c r="F31" s="10"/>
      <c r="G31" s="10"/>
      <c r="H31" s="10"/>
      <c r="I31" s="10"/>
    </row>
  </sheetData>
  <mergeCells count="12">
    <mergeCell ref="C21:G22"/>
    <mergeCell ref="H21:H22"/>
    <mergeCell ref="B2:I2"/>
    <mergeCell ref="B3:I3"/>
    <mergeCell ref="B5:I5"/>
    <mergeCell ref="B6:I6"/>
    <mergeCell ref="B8:B10"/>
    <mergeCell ref="C8:C10"/>
    <mergeCell ref="D8:D10"/>
    <mergeCell ref="F8:F10"/>
    <mergeCell ref="H8:H10"/>
    <mergeCell ref="I8:I10"/>
  </mergeCells>
  <pageMargins left="0.70866141732283472" right="0.70866141732283472" top="0.74803149606299213" bottom="0.74803149606299213" header="0.31496062992125984" footer="0.31496062992125984"/>
  <pageSetup paperSize="9" scale="65" orientation="portrait" r:id="rId1"/>
  <drawing r:id="rId2"/>
  <legacyDrawing r:id="rId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cSZADKHSn/eRpkeRGSQz4nPVbgs=</DigestValue>
    </Reference>
    <Reference URI="#idOfficeObject" Type="http://www.w3.org/2000/09/xmldsig#Object">
      <DigestMethod Algorithm="http://www.w3.org/2000/09/xmldsig#sha1"/>
      <DigestValue>O/HV54nIqNS6cSRmKjrXCE+iX6E=</DigestValue>
    </Reference>
    <Reference URI="#idSignedProperties" Type="http://uri.etsi.org/01903#SignedProperties">
      <Transforms>
        <Transform Algorithm="http://www.w3.org/TR/2001/REC-xml-c14n-20010315"/>
      </Transforms>
      <DigestMethod Algorithm="http://www.w3.org/2000/09/xmldsig#sha1"/>
      <DigestValue>PmPn49elyWbC75Ws/Gx7Bp8jsJk=</DigestValue>
    </Reference>
    <Reference URI="#idValidSigLnImg" Type="http://www.w3.org/2000/09/xmldsig#Object">
      <DigestMethod Algorithm="http://www.w3.org/2000/09/xmldsig#sha1"/>
      <DigestValue>G7kpaBXTLX6q4oOt/0MOMD+yvy0=</DigestValue>
    </Reference>
    <Reference URI="#idInvalidSigLnImg" Type="http://www.w3.org/2000/09/xmldsig#Object">
      <DigestMethod Algorithm="http://www.w3.org/2000/09/xmldsig#sha1"/>
      <DigestValue>EiccVHr6bqthd7Cz6U1JlmAfXrQ=</DigestValue>
    </Reference>
  </SignedInfo>
  <SignatureValue>lX79Y1RAYqJ2Yj7pfuIE7rbuHhC6WyqoEuDOkR8R+KxfzGQ+DcR/+na+A/orszTvMSKWkVpSgp2e
prfEAfm9P3+G+KqZaxlZTPOzZQNBku8ptgp6tKiKtdPKp9YxV9WFf2mAZit3lBHeVBYK0yVKBgZC
eg4JG/doTvOx+dwbmRbtXtwjmBqFwZ9+qfzGYgznCAFekxpcRoOirkoTLOlbiGdTUuVLcPkXsfiw
ZEoYzEprFmipw1PPmjeHZmNImSzSjumlvW8kWsKYxHpoy0MU4QAvlxN9Wqg6cnhOUkkx09AqoeJM
cYtca5dXo5GaTdBVGfCiZHu5PDfQbV/ibxPuJQ==</SignatureValue>
  <KeyInfo>
    <X509Data>
      <X509Certificate>MIIIGjCCBgKgAwIBAgIIdYx//u37IOcwDQYJKoZIhvcNAQELBQAwWzEXMBUGA1UEBRMOUlVDIDgw
MDUwMTcyLTExGjAYBgNVBAMTEUNBLURPQ1VNRU5UQSBTLkEuMRcwFQYDVQQKEw5ET0NVTUVOVEEg
Uy5BLjELMAkGA1UEBhMCUFkwHhcNMTkwNTA4MTk0NzMwWhcNMjEwNTA3MTk1NzMwWjCBwDELMAkG
A1UEBhMCUFkxGzAZBgNVBAQMEklaQUdVSVJSRSBDQVpFTkFWRTERMA8GA1UEBRMIQ0k1MTM3OTIx
IDAeBgNVBCoMF0ZFUk5BTkRPIFJPRFJJR08gUkFGQUVMMRcwFQYDVQQKDA5QRVJTT05BIEZJU0lD
QTERMA8GA1UECwwIRklSTUEgRjIxMzAxBgNVBAMMKkZFUk5BTkRPIFJPRFJJR08gUkFGQUVMIEla
QUdVSVJSRSBDQVpFTkFWRTCCASIwDQYJKoZIhvcNAQEBBQADggEPADCCAQoCggEBANI1PgOtDXt1
p6TeyS+sB+jiOjOpfHAx7kbTevntG1I5EFw5ATcSQ1/pU/kub7fS0udpRn9qjnYaDhQuszVd/Xty
KOulIBxFwcYR68GPK/NqijzE84OcxkDNezJDH16wW45ivvl3OGgskYxQWeba9BGrjNapuft6VDsQ
VTmqxLPunGSI3+cFdxGdjR4MkbRN71suCQWUtO6ux61ASaK3pbrae+frruzfQTBe51mi0IqpLeoy
TqpRjiNSLgdlBqniVi03HzRdL+Q4x+CrEmh5FYWKP+VNT4OiClLTD7kZPXzdlCew3xvHZpCQINR0
JQG9d8vAmN0Sjnt7m550va82Dx0CAwEAAaOCA3owggN2MAwGA1UdEwEB/wQCMAAwDgYDVR0PAQH/
BAQDAgXgMCoGA1UdJQEB/wQgMB4GCCsGAQUFBwMBBggrBgEFBQcDAgYIKwYBBQUHAwQwHQYDVR0O
BBYEFF3NaaV1WDA8rDWqm1w5t53UT0eCMIGWBggrBgEFBQcBAQSBiTCBhjA5BggrBgEFBQcwAYYt
aHR0cDovL3d3dy5kb2N1bWVudGEuY29tLnB5L2Zpcm1hZGlnaXRhbC9vc2NwMEkGCCsGAQUFBzAC
hj1odHRwczovL3d3dy5kb2N1bWVudGEuY29tLnB5L2Zpcm1hZGlnaXRhbC9kZXNjYXJnYXMvY2Fk
b2MuY3J0MB8GA1UdIwQYMBaAFEAmrCZcYo/G9QJU5I3BGibW7qWyME8GA1UdHwRIMEYwRKBCoECG
Pmh0dHBzOi8vd3d3LmRvY3VtZW50YS5jb20ucHkvZmlybWFkaWdpdGFsL2Rlc2Nhcmdhcy9jcmxk
b2MuY3JsMB8GA1UdEQQYMBaBFHJvZHJpZ29AaWJpc2EuY29tLnB5MIIB3QYDVR0gBIIB1DCCAdAw
ggHMBg4rBgEEAYL5OwEBAQYBATCCAbgwPwYIKwYBBQUHAgEWM2h0dHBzOi8vd3d3LmRvY3VtZW50
YS5jb20ucHkvZmlybWFkaWdpdGFsL2Rlc2NhcmdhczCBwAYIKwYBBQUHAgIwgbMagbBFc3RlIGVz
IHVuIGNlcnRpZmljYWRvIGRlIHBlcnNvbmEgZu1zaWNhIGN1eWEgY2xhdmUgcHJpdmFkYSBlc3Th
IGNvbnRlbmlkYSBlbiB1biBt82R1bG8gZGUgaGFyZHdhcmUgc2VndXJvIHkgc3UgZmluYWxpZGFk
IGVzIGF1dGVudGljYXIgYSBzdSB0aXR1bGFyIG8gZ2VuZXJhciBmaXJtYXMgZGlnaXRhbGVzLjCB
sQYIKwYBBQUHAgIwgaQagaFUaGlzIGlzIGFuIGVuZCB1c2VyIGNlcnRpZmljYXRlIHdob3NlIHBy
aXZhdGUga2V5IGlzIGVtYmVkZGVkIHdpdGhpbiBhIHNlY3VyZSBoYXJkd2FyZSBtb2R1bGUgdGhh
dCBhaW1zIHRvIGF1dGhlbnRpY2F0ZSBpdHMgb3duZXIgb3IgZ2VuZXJhdGUgZGlnaXRhbCBzaWdu
YXR1cmVzLjANBgkqhkiG9w0BAQsFAAOCAgEAWsYa/xMMpdCnCxuuOMzl8ORPOTYT9ijp/XJpeo3y
oVcCThVckFc/m91f07xQU1ZR15gZgGIrxFoxBDQ6Boz1cOoLbLnaw6TCsTjSFbELgX6fG10BhyHJ
oFQLdOEn8oAXeHKPA1F/9VTeBJmGhn0itIJt0UQ66Yp4v8iQVHJzPSudii13vFfMEKctM3/SQJbP
0VWLgGIJa8RVCy3DfBplyvXqvL1ceqm1dvEH3ZJOQq/7gM3+UlPp9Sk/8cgLcdu3fuxX9Q12LFHU
R+pMQQjCtRGahgNGCXqKgsnxChOiqGuLoCp1z6Om6SlpjwYpvwSWkc0kIR+A19i3sAZt9iM8cKJ4
CFQzUHAFobfd9EPx0Ic+yw5l4r7eKdR0h5TKRrCYvWFh9TB/oOqhltZsUwvLBAgPPiTD1k0bdIKb
2WCNUwl78bANBFlM5ShcDCfslF+AgI872gbHiv3pmiVNig5+KD664YLyxU8eGOPMwiUrRIUVw8do
w98doW0PF8EK5CiLNDC66/TyDmpDBkWYHfOrmm875mss8ojOiuckuZTSRdXO5PJHyksZz9VKBEqF
f3GQnE21ZIpwdkR4BzyW/uCCtJzpri2IHAqLIL7yXWEuuPSvEw9/x0mraIeTCjacVlP3W1w8/xD5
gsylVdMShcWqJchKRt0cfcU2edfW/UTOUxE=</X509Certificate>
    </X509Data>
  </KeyInfo>
  <Object xmlns:mdssi="http://schemas.openxmlformats.org/package/2006/digital-signature" Id="idPackageObject">
    <Manifest>
      <Reference URI="/xl/drawings/drawing1.xml?ContentType=application/vnd.openxmlformats-officedocument.drawing+xml">
        <DigestMethod Algorithm="http://www.w3.org/2000/09/xmldsig#sha1"/>
        <DigestValue>ltHlcsjPimHv6VUGq3UEVM3In7c=</DigestValue>
      </Reference>
      <Reference URI="/xl/media/image1.jpeg?ContentType=image/jpeg">
        <DigestMethod Algorithm="http://www.w3.org/2000/09/xmldsig#sha1"/>
        <DigestValue>kvrSAyML2Fxg8xTgSO/EV4U6SWQ=</DigestValue>
      </Reference>
      <Reference URI="/xl/drawings/vmlDrawing1.vml?ContentType=application/vnd.openxmlformats-officedocument.vmlDrawing">
        <DigestMethod Algorithm="http://www.w3.org/2000/09/xmldsig#sha1"/>
        <DigestValue>s4h0c2cW1rsJNOnywNseTV6x6XA=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hR9Ifn4VWFsdq2Xz5VIE+AhTBWk=</DigestValue>
      </Reference>
      <Reference URI="/xl/worksheets/sheet1.xml?ContentType=application/vnd.openxmlformats-officedocument.spreadsheetml.worksheet+xml">
        <DigestMethod Algorithm="http://www.w3.org/2000/09/xmldsig#sha1"/>
        <DigestValue>ymYvYVBpYOxdKybbbARv3x7sHdY=</DigestValue>
      </Reference>
      <Reference URI="/xl/styles.xml?ContentType=application/vnd.openxmlformats-officedocument.spreadsheetml.styles+xml">
        <DigestMethod Algorithm="http://www.w3.org/2000/09/xmldsig#sha1"/>
        <DigestValue>EoLiOJe0LijYtWlYJBIivFv9bIU=</DigestValue>
      </Reference>
      <Reference URI="/xl/theme/theme1.xml?ContentType=application/vnd.openxmlformats-officedocument.theme+xml">
        <DigestMethod Algorithm="http://www.w3.org/2000/09/xmldsig#sha1"/>
        <DigestValue>qIgpGWYjpYh0Sc3ovPubsLKeB10=</DigestValue>
      </Reference>
      <Reference URI="/xl/workbook.xml?ContentType=application/vnd.openxmlformats-officedocument.spreadsheetml.sheet.main+xml">
        <DigestMethod Algorithm="http://www.w3.org/2000/09/xmldsig#sha1"/>
        <DigestValue>Q686PXGGv1Npp+Voo52G/52EPdI=</DigestValue>
      </Reference>
      <Reference URI="/xl/calcChain.xml?ContentType=application/vnd.openxmlformats-officedocument.spreadsheetml.calcChain+xml">
        <DigestMethod Algorithm="http://www.w3.org/2000/09/xmldsig#sha1"/>
        <DigestValue>n0Zvnhw2MqXrsXZ04HB8JSaWHG4=</DigestValue>
      </Reference>
      <Reference URI="/xl/sharedStrings.xml?ContentType=application/vnd.openxmlformats-officedocument.spreadsheetml.sharedStrings+xml">
        <DigestMethod Algorithm="http://www.w3.org/2000/09/xmldsig#sha1"/>
        <DigestValue>W722rWDG3ajN6uHwqT0ze+5ZAZw=</DigestValue>
      </Reference>
      <Reference URI="/xl/media/image2.emf?ContentType=image/x-emf">
        <DigestMethod Algorithm="http://www.w3.org/2000/09/xmldsig#sha1"/>
        <DigestValue>XvKlVnoIpRHUY552KZsv3LwXVrA=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PUqeQy6+Wd321V9OF5hCCz9BfGU=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0CPUs/cOOxjUTECZpX1XaTBnaUM=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RX74shjW1YcJLwO5SDfe6qzGI30=</DigestValue>
      </Reference>
    </Manifest>
    <SignatureProperties>
      <SignatureProperty Id="idSignatureTime" Target="#idPackageSignature">
        <mdssi:SignatureTime>
          <mdssi:Format>YYYY-MM-DDThh:mm:ssTZD</mdssi:Format>
          <mdssi:Value>2020-10-28T19:11:02Z</mdssi:Value>
        </mdssi:SignatureTime>
      </SignatureProperty>
    </SignatureProperties>
  </Object>
  <Object Id="idOfficeObject">
    <SignatureProperties>
      <SignatureProperty Id="idOfficeV1Details" Target="idPackageSignature">
        <SignatureInfoV1 xmlns="http://schemas.microsoft.com/office/2006/digsig">
          <SetupID>{CA58979E-AD7D-440B-97F7-92A223A7746D}</SetupID>
          <SignatureText>Rodrigo Izaguirre</SignatureText>
          <SignatureImage/>
          <SignatureComments/>
          <WindowsVersion>6.2</WindowsVersion>
          <OfficeVersion>14.0</OfficeVersion>
          <ApplicationVersion>14.0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2020-10-28T19:11:02Z</xd:SigningTime>
          <xd:SigningCertificate>
            <xd:Cert>
              <xd:CertDigest>
                <DigestMethod Algorithm="http://www.w3.org/2000/09/xmldsig#sha1"/>
                <DigestValue>RKB4N2cGIm206d62Nvhfh3ixAeM=</DigestValue>
              </xd:CertDigest>
              <xd:IssuerSerial>
                <X509IssuerName>SERIALNUMBER=RUC 80050172-1, CN=CA-DOCUMENTA S.A., O=DOCUMENTA S.A., C=PY</X509IssuerName>
                <X509SerialNumber>8470285732068139239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/>
      </xd:UnsignedProperties>
    </xd:QualifyingProperties>
  </Object>
  <Object Id="idValidSigLnImg">AQAAAGwAAAAAAAAAAAAAAFcBAAB/AAAAAAAAAAAAAAChFQAADwgAACBFTUYAAAEAYBoAAJ0AAAAGAAAAAAAAAAAAAAAAAAAAgAcAADgEAAA1AQAArgAAAAAAAAAAAAAAAAAAAAi3BACwpwIACgAAABAAAAAAAAAAAAAAAEsAAAAQAAAAAAAAAAUAAAAeAAAAGAAAAAAAAAAAAAAAWAEAAIAAAAAnAAAAGAAAAAEAAAAAAAAAAAAAAAAAAAAlAAAADAAAAAEAAABMAAAAZAAAAAAAAAAAAAAAVwEAAH8AAAAAAAAAAAAAAFg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BXAQAAfwAAAAAAAAAAAAAAWAEAAIAAAAAhAPAAAAAAAAAAAAAAAIA/AAAAAAAAAAAAAIA/AAAAAAAAAAAAAAAAAAAAAAAAAAAAAAAAAAAAAAAAAAAlAAAADAAAAAAAAIAoAAAADAAAAAEAAAAnAAAAGAAAAAEAAAAAAAAA8PDwAAAAAAAlAAAADAAAAAEAAABMAAAAZAAAAAAAAAAAAAAAVwEAAH8AAAAAAAAAAAAAAFgBAACAAAAAIQDwAAAAAAAAAAAAAACAPwAAAAAAAAAAAACAPwAAAAAAAAAAAAAAAAAAAAAAAAAAAAAAAAAAAAAAAAAAJQAAAAwAAAAAAACAKAAAAAwAAAABAAAAJwAAABgAAAABAAAAAAAAAPDw8AAAAAAAJQAAAAwAAAABAAAATAAAAGQAAAAAAAAAAAAAAFcBAAB/AAAAAAAAAAAAAABYAQAAgAAAACEA8AAAAAAAAAAAAAAAgD8AAAAAAAAAAAAAgD8AAAAAAAAAAAAAAAAAAAAAAAAAAAAAAAAAAAAAAAAAACUAAAAMAAAAAAAAgCgAAAAMAAAAAQAAACcAAAAYAAAAAQAAAAAAAADw8PAAAAAAACUAAAAMAAAAAQAAAEwAAABkAAAAAAAAAAAAAABXAQAAfwAAAAAAAAAAAAAAWAEAAIAAAAAhAPAAAAAAAAAAAAAAAIA/AAAAAAAAAAAAAIA/AAAAAAAAAAAAAAAAAAAAAAAAAAAAAAAAAAAAAAAAAAAlAAAADAAAAAAAAIAoAAAADAAAAAEAAAAnAAAAGAAAAAEAAAAAAAAA////AAAAAAAlAAAADAAAAAEAAABMAAAAZAAAAAAAAAAAAAAAVwEAAH8AAAAAAAAAAAAAAFgBAACAAAAAIQDwAAAAAAAAAAAAAACAPwAAAAAAAAAAAACAPwAAAAAAAAAAAAAAAAAAAAAAAAAAAAAAAAAAAAAAAAAAJQAAAAwAAAAAAACAKAAAAAwAAAABAAAAJwAAABgAAAABAAAAAAAAAP///wAAAAAAJQAAAAwAAAABAAAATAAAAGQAAAAAAAAAAAAAAFcBAAB/AAAAAAAAAAAAAABY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AAAAAAAAAAAlAAAADAAAAAEAAABMAAAAZAAAAAAAAAAAAAAA//////////8AAAAAFgAAAAAAAAA1AAAAIQDwAAAAAAAAAAAAAACAPwAAAAAAAAAAAACAPwAAAAAAAAAAAAAAAAAAAAAAAAAAAAAAAAAAAAAAAAAAJQAAAAwAAAAAAACAKAAAAAwAAAABAAAAJwAAABgAAAABAAAAAAAAAAAAAAAAAAAAJQAAAAwAAAABAAAATAAAAGQAAAAAAAAAAAAAAP//////////AAAAABYAAAAAAQAAAAAAACEA8AAAAAAAAAAAAAAAgD8AAAAAAAAAAAAAgD8AAAAAAAAAAAAAAAAAAAAAAAAAAAAAAAAAAAAAAAAAACUAAAAMAAAAAAAAgCgAAAAMAAAAAQAAACcAAAAYAAAAAQAAAAAAAAAAAAAAAAAAACUAAAAMAAAAAQAAAEwAAABkAAAAAAAAAAAAAAD//////////wABAAAWAAAAAAAAADUAAAAhAPAAAAAAAAAAAAAAAIA/AAAAAAAAAAAAAIA/AAAAAAAAAAAAAAAAAAAAAAAAAAAAAAAAAAAAAAAAAAAlAAAADAAAAAAAAIAoAAAADAAAAAEAAAAnAAAAGAAAAAEAAAAAAAAAAAAAAAAAAAAlAAAADAAAAAEAAABMAAAAZAAAAAAAAABLAAAA/wAAAEwAAAAAAAAASwAAAAABAAACAAAAIQDwAAAAAAAAAAAAAACAPwAAAAAAAAAAAACAPwAAAAAAAAAAAAAAAAAAAAAAAAAAAAAAAAAAAAAAAAAAJQAAAAwAAAAAAACAKAAAAAwAAAABAAAAJwAAABgAAAABAAAAAAAAAP///wAAAAAAJQAAAAwAAAABAAAATAAAAGQAAAAAAAAAFgAAAP8AAABKAAAAAAAAABYAAAAAAQAANQAAACEA8AAAAAAAAAAAAAAAgD8AAAAAAAAAAAAAgD8AAAAAAAAAAAAAAAAAAAAAAAAAAAAAAAAAAAAAAAAAACUAAAAMAAAAAAAAgCgAAAAMAAAAAQAAACcAAAAYAAAAAQAAAAAAAAD///8AAAAAACUAAAAMAAAAAQAAAEwAAABkAAAACQAAACcAAAAfAAAASgAAAAkAAAAnAAAAFwAAACQAAAAhAPAAAAAAAAAAAAAAAIA/AAAAAAAAAAAAAIA/AAAAAAAAAAAAAAAAAAAAAAAAAAAAAAAAAAAAAAAAAAAlAAAADAAAAAAAAIAoAAAADAAAAAEAAABSAAAAcAEAAAEAAADg////AAAAAAAAAAAAAAAAkAEAAAAAAAEAAAAAYQByAGkAYQBsAAAAAAAAAAAAAAAAAAAAAAAAAAAAAAAAAAAAAAAAAAAAAAAAAAAAAAAAAAAAAAAAAAAAAAAAAAAArwDe8R1163KvACARyGbCFgqbDHOvABuuomYkc68AurqnZpA10GYBAAAAjInLZvCOzGZgHg0nqE8Vd8juqQrIJ7cCpInLZkAWDSdAFg0nbHOvAB2BomZUBtBmAAAAAIyJy2akictmOEz+awAAIykQda8A+fAddWBzrwDg////AAAddcgntwLg////AAAAAAAAAAAAAAAAkAEAAAAAAAEAAAAAYQByAGkAYQBsAAAAAAAAAAAAAAAAAAAAAAAAAAAAAAAAAAAA1K+TdgAAAADEdK8ABgAAAMR0rwAAAAAAAQAAAAHYAAAAAgAAAAAAAAAAAAAAAAAAAAAAAGgCAABkdgAIAAAAACUAAAAMAAAAAQAAABgAAAAMAAAAAAAAAhIAAAAMAAAAAQAAABYAAAAMAAAACAAAAFQAAABUAAAACgAAACcAAAAeAAAASgAAAAEAAAAAwIBBjuOAQQoAAABLAAAAAQAAAEwAAAAEAAAACQAAACcAAAAgAAAASwAAAFAAAABYAAAAFQAAABYAAAAMAAAAAAAAAFIAAABwAQAAAgAAABAAAAAHAAAAAAAAAAAAAAC8AgAAAAAAAAECAiJTAHkAcwB0AGUAbQAAAAAAAAAAAAAAAAAAAAAAAAAAAAAAAAAAAAAAAAAAAAAAAAAAAAAAAAAAAAAAAAAAAAAAAACdZgAAewIAAAAAAAAAAC+0nWYAAHsCMC57AgAAAAC4rq8ArbGdZiC9XAeAv7kCAgQAAFAAAAAwMXsCUAAAAIAKewICBAAAgL+5AtSurwAA8FwHAPBcB3DCXAcHAAAAYAAAAAcAAAAA8FwHr/pbBwivrwD0gaJmAPBcBwS/1WYAANdmkH1ZBwDwXAcoDddmkH1ZBwYAAAAGAAAATK+vAB2BomYEv9VmAgAAACgN12aQfVkHAwAAAAS/1WYCAAAAAADQZgcAAAAAAAAA1K+TdkAx0GZYsK8ABwAAAFiwrwAAAAAAAQAAAAHYAAAAAgAAAAAAAAAAAADwAwAA4MRzdmR2AAgAAAAAJQAAAAwAAAACAAAAJwAAABgAAAADAAAAAAAAAP///wAAAAAAJQAAAAwAAAADAAAATAAAAGQAAAApAAAAGQAAAPYAAABKAAAAKQAAABkAAADOAAAAMgAAACEA8AAAAAAAAAAAAAAAgD8AAAAAAAAAAAAAgD8AAAAAAAAAAAAAAAAAAAAAAAAAAAAAAAAAAAAAAAAAACUAAAAMAAAAAAAAgCgAAAAMAAAAAwAAACcAAAAYAAAAAwAAAAAAAAD///8AAAAAACUAAAAMAAAAAwAAAEwAAABkAAAAKQAAABkAAAD2AAAARwAAACkAAAAZAAAAzgAAAC8AAAAhAPAAAAAAAAAAAAAAAIA/AAAAAAAAAAAAAIA/AAAAAAAAAAAAAAAAAAAAAAAAAAAAAAAAAAAAAAAAAAAlAAAADAAAAAAAAIAoAAAADAAAAAMAAAAnAAAAGAAAAAMAAAAAAAAA////AAAAAAAlAAAADAAAAAMAAABMAAAAZAAAACkAAAA1AAAApgAAAEcAAAApAAAANQAAAH4AAAATAAAAIQDwAAAAAAAAAAAAAACAPwAAAAAAAAAAAACAPwAAAAAAAAAAAAAAAAAAAAAAAAAAAAAAAAAAAAAAAAAAJQAAAAwAAAAAAACAKAAAAAwAAAADAAAAUgAAAHABAAADAAAA8P///wAAAAAAAAAAAAAAAJABAAAAAAABAAAAAHQAYQBoAG8AbQBhAAAAAAAAAAAAAAAAAAAAAAAAAAAAAAAAAAAAAAAAAAAAAAAAAAAAAAAAAAAAAAAAAAAAAAAAAK8A3vEdddhyrwCKi6lm+BwKmBnnm0XYcq8A5IGpZgAAAAAXAAAALJ/ZZvSBqWaeFgrNlKcwBACQLQQAaXgmAAAAAAAAAAAAAAAAIAAAALwCAAAAAAAAAQICIlMAeQBzAHQAZQBtANhN/msAAAAAcHSvAPnwHXXAcq8A8P///wAAHXUAAAAA8P///wAAAAAAAAAAAAAAAJABAAAAAAABAAAAAHQAYQBoAG8AbQBhAAAAAAAAAAAAAAAAAAAAAAAAAAAAAAAAANSvk3YAAAAAJHSvAAcAAAAkdK8AAAAAAAEAAAAB2AAAAAIAAAAAAAAAAAAAAAAAAAAAAAAYFgAAZHYACAAAAAAlAAAADAAAAAMAAAAYAAAADAAAAAAAAAISAAAADAAAAAEAAAAeAAAAGAAAACkAAAA1AAAApwAAAEgAAAAlAAAADAAAAAMAAABUAAAAtAAAACoAAAA1AAAApQAAAEcAAAABAAAAAMCAQY7jgEEqAAAANQAAABEAAABMAAAAAAAAAAAAAAAAAAAA//////////9wAAAAUgBvAGQAcgBpAGcAbwAgAEkAegBhAGcAdQBpAHIAcgBlAAACCgAAAAkAAAAJAAAABgAAAAQAAAAJAAAACQAAAAUAAAAGAAAABwAAAAgAAAAJAAAACQAAAAQAAAAGAAAABgAAAAgAAABLAAAAQAAAADAAAAAFAAAAIAAAAAEAAAABAAAAEAAAAAAAAAAAAAAAWAEAAIAAAAAAAAAAAAAAAFgBAACAAAAAJQAAAAwAAAACAAAAJwAAABgAAAAEAAAAAAAAAP///wAAAAAAJQAAAAwAAAAEAAAATAAAAGQAAAAAAAAAUAAAAFcBAAB8AAAAAAAAAFAAAABYAQAALQAAACEA8AAAAAAAAAAAAAAAgD8AAAAAAAAAAAAAgD8AAAAAAAAAAAAAAAAAAAAAAAAAAAAAAAAAAAAAAAAAACUAAAAMAAAAAAAAgCgAAAAMAAAABAAAACcAAAAYAAAABAAAAAAAAAD///8AAAAAACUAAAAMAAAABAAAAEwAAABkAAAACQAAAFAAAAD/AAAAXAAAAAkAAABQAAAA9wAAAA0AAAAhAPAAAAAAAAAAAAAAAIA/AAAAAAAAAAAAAIA/AAAAAAAAAAAAAAAAAAAAAAAAAAAAAAAAAAAAAAAAAAAlAAAADAAAAAAAAIAoAAAADAAAAAQAAABSAAAAcAEAAAQAAAD1////AAAAAAAAAAAAAAAAkAEAAAAAAAEAAAAAdABhAGgAbwBtAGEAAAAAAAAAAAAAAAAAAAAAAAAAAAAAAAAAAAAAAAAAAAAAAAAAAAAAAAAAAAAAAAAAAAAAAAAArwDe8R11RQAAAIpqnWZVDApqAAAAABAAAAABAAAAAQAAAB8DAAA3Pw92BAAAAAEAAABkBwYAAAAAAAcAAAAAAAAAYwAAAKDyrwDQwN4AAAAAAKDyrwABAAAAHwMAAJD1MwEEAAAAqM7+awAAAQGg868A+fAddfDxrwD1////AAAddWQHBgD1////AAAAAAAAAAAAAAAAkAEAAAAAAAEAAAAAdABhAGgAbwBtAGEAAAAAAAAAAAAAAAAAAAAAAAAAAAAAAAAA1K+TdgAAAABU868ABwAAAFTzrwAAAAAAAQAAAAHYAAAAAgAAAAAAAAAAAAAAAAAAAAAAAGwIAABkdgAIAAAAACUAAAAMAAAABAAAABgAAAAMAAAAAAAAAhIAAAAMAAAAAQAAAB4AAAAYAAAACQAAAFAAAAAAAQAAXQAAACUAAAAMAAAABAAAAFQAAAC0AAAACgAAAFAAAABcAAAAXAAAAAEAAAAAwIBBjuOAQQoAAABQAAAAEQAAAEwAAAAAAAAAAAAAAAAAAAD//////////3AAAABSAG8AZAByAGkAZwBvACAASQB6AGEAZwB1AGkAcgByAGUAAAAHAAAABgAAAAYAAAAEAAAAAgAAAAYAAAAGAAAAAwAAAAQAAAAFAAAABgAAAAYAAAAGAAAAAgAAAAQAAAAEAAAABgAAAEsAAABAAAAAMAAAAAUAAAAgAAAAAQAAAAEAAAAQAAAAAAAAAAAAAABYAQAAgAAAAAAAAAAAAAAAWAEAAIAAAAAlAAAADAAAAAIAAAAnAAAAGAAAAAUAAAAAAAAA////AAAAAAAlAAAADAAAAAUAAABMAAAAZAAAAAkAAABgAAAA/wAAAGwAAAAJAAAAYAAAAPcAAAANAAAAIQDwAAAAAAAAAAAAAACAPwAAAAAAAAAAAACAPwAAAAAAAAAAAAAAAAAAAAAAAAAAAAAAAAAAAAAAAAAAJQAAAAwAAAAAAACAKAAAAAwAAAAFAAAAJQAAAAwAAAAEAAAAGAAAAAwAAAAAAAACEgAAAAwAAAABAAAAHgAAABgAAAAJAAAAYAAAAAABAABtAAAAJQAAAAwAAAAEAAAAVAAAAIgAAAAKAAAAYAAAADwAAABsAAAAAQAAAADAgEGO44BBCgAAAGAAAAAKAAAATAAAAAAAAAAAAAAAAAAAAP//////////YAAAAFAAcgBlAHMAaQBkAGUAbgB0AGUABgAAAAQAAAAGAAAABQAAAAIAAAAGAAAABgAAAAYAAAAEAAAABgAAAEsAAABAAAAAMAAAAAUAAAAgAAAAAQAAAAEAAAAQAAAAAAAAAAAAAABYAQAAgAAAAAAAAAAAAAAAWAEAAIAAAAAlAAAADAAAAAIAAAAnAAAAGAAAAAUAAAAAAAAA////AAAAAAAlAAAADAAAAAUAAABMAAAAZAAAAAkAAABwAAAATgEAAHwAAAAJAAAAcAAAAEYBAAANAAAAIQDwAAAAAAAAAAAAAACAPwAAAAAAAAAAAACAPwAAAAAAAAAAAAAAAAAAAAAAAAAAAAAAAAAAAAAAAAAAJQAAAAwAAAAAAACAKAAAAAwAAAAFAAAAJQAAAAwAAAAEAAAAGAAAAAwAAAAAAAACEgAAAAwAAAABAAAAFgAAAAwAAAAAAAAAVAAAAJgBAAAKAAAAcAAAAE0BAAB8AAAAAQAAAADAgEGO44BBCgAAAHAAAAA3AAAATAAAAAQAAAAJAAAAcAAAAE8BAAB9AAAAvAAAAEYAaQByAG0AYQBkAG8AIABwAG8AcgA6ACAARgBFAFIATgBBAE4ARABPACAAUgBPAEQAUgBJAEcATwAgAFIAQQBGAEEARQBMACAASQBaAEEARwBVAEkAUgBSAEUAIABDAEEAWgBFAE4AQQBWAEUAAAAGAAAAAgAAAAQAAAAIAAAABgAAAAYAAAAGAAAAAwAAAAYAAAAGAAAABAAAAAQAAAADAAAABgAAAAYAAAAHAAAABwAAAAcAAAAHAAAABwAAAAgAAAADAAAABwAAAAgAAAAHAAAABwAAAAQAAAAHAAAACAAAAAMAAAAHAAAABwAAAAYAAAAHAAAABgAAAAUAAAADAAAABAAAAAYAAAAHAAAABwAAAAcAAAAEAAAABwAAAAcAAAAGAAAAAwAAAAcAAAAHAAAABgAAAAYAAAAHAAAABwAAAAYAAAAGAAAAFgAAAAwAAAAAAAAAJQAAAAwAAAACAAAADgAAABQAAAAAAAAAEAAAABQAAAA=</Object>
  <Object Id="idInvalidSigLnImg">AQAAAGwAAAAAAAAAAAAAAFcBAAB/AAAAAAAAAAAAAAChFQAADwgAACBFTUYAAAEAuB8AALAAAAAGAAAAAAAAAAAAAAAAAAAAgAcAADgEAAA1AQAArgAAAAAAAAAAAAAAAAAAAAi3BACwpwIACgAAABAAAAAAAAAAAAAAAEsAAAAQAAAAAAAAAAUAAAAeAAAAGAAAAAAAAAAAAAAAWAEAAIAAAAAnAAAAGAAAAAEAAAAAAAAAAAAAAAAAAAAlAAAADAAAAAEAAABMAAAAZAAAAAAAAAAAAAAAVwEAAH8AAAAAAAAAAAAAAFg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BXAQAAfwAAAAAAAAAAAAAAWAEAAIAAAAAhAPAAAAAAAAAAAAAAAIA/AAAAAAAAAAAAAIA/AAAAAAAAAAAAAAAAAAAAAAAAAAAAAAAAAAAAAAAAAAAlAAAADAAAAAAAAIAoAAAADAAAAAEAAAAnAAAAGAAAAAEAAAAAAAAA8PDwAAAAAAAlAAAADAAAAAEAAABMAAAAZAAAAAAAAAAAAAAAVwEAAH8AAAAAAAAAAAAAAFgBAACAAAAAIQDwAAAAAAAAAAAAAACAPwAAAAAAAAAAAACAPwAAAAAAAAAAAAAAAAAAAAAAAAAAAAAAAAAAAAAAAAAAJQAAAAwAAAAAAACAKAAAAAwAAAABAAAAJwAAABgAAAABAAAAAAAAAPDw8AAAAAAAJQAAAAwAAAABAAAATAAAAGQAAAAAAAAAAAAAAFcBAAB/AAAAAAAAAAAAAABYAQAAgAAAACEA8AAAAAAAAAAAAAAAgD8AAAAAAAAAAAAAgD8AAAAAAAAAAAAAAAAAAAAAAAAAAAAAAAAAAAAAAAAAACUAAAAMAAAAAAAAgCgAAAAMAAAAAQAAACcAAAAYAAAAAQAAAAAAAADw8PAAAAAAACUAAAAMAAAAAQAAAEwAAABkAAAAAAAAAAAAAABXAQAAfwAAAAAAAAAAAAAAWAEAAIAAAAAhAPAAAAAAAAAAAAAAAIA/AAAAAAAAAAAAAIA/AAAAAAAAAAAAAAAAAAAAAAAAAAAAAAAAAAAAAAAAAAAlAAAADAAAAAAAAIAoAAAADAAAAAEAAAAnAAAAGAAAAAEAAAAAAAAA////AAAAAAAlAAAADAAAAAEAAABMAAAAZAAAAAAAAAAAAAAAVwEAAH8AAAAAAAAAAAAAAFgBAACAAAAAIQDwAAAAAAAAAAAAAACAPwAAAAAAAAAAAACAPwAAAAAAAAAAAAAAAAAAAAAAAAAAAAAAAAAAAAAAAAAAJQAAAAwAAAAAAACAKAAAAAwAAAABAAAAJwAAABgAAAABAAAAAAAAAP///wAAAAAAJQAAAAwAAAABAAAATAAAAGQAAAAAAAAAAAAAAFcBAAB/AAAAAAAAAAAAAABY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BMUY4AAAAAAAAAAAAAAAAWFhZNTU9UVFZmed5PUmEiIiIUFBRUVVpBSG9rAE1QcwAAAAAAAAAAAAAAABYWFmlpcnR0gBMv71djvVpaXGdpcklZwkhPlXQAKysrDhQXERcaEBUYMzg8W2Flh46SjpWYHEH/OFPsgIesbXzHJD7bUVV6cgAGBgaHr79WdoZvkaNvj6NbdIuivsutytZ+k/cxVP9FY/M6We9ZaLEyMjRpABYWFn2er8y6rdrJvdrIvcy8tezj4vHq6Obm8oid/zld/3SI/3FzgQ4OD2kAZ26Nu93o/9jA/9jA/9jA/93L/+zd/+7gyMr9aoH/W3j/X3z/lJ3GLy8wAABAQEB2jZnjwKugcFCpfWLSsJ367+b/+PBgeP97jv/a3P+tuP9ZfP9teq14ADk5Ob3j7/nt3uXe0t/WzvDn5pyq/I2e/4KT/Ozl9v/u5uXs6JGhzWt6x2UABwcHjrHD0evxQbrjJqfPhs3epLn3pLP67OXt/+zg/+fZwMfEhpypSUpKMQAAAACly9y86PYtvOk7w+1TvNvo7Oz/9PD/7uf/6OD/5tnDz89vj5sXGBg0AAAAAKXL3Nnx+GLJ6i266VvI6Ovv7//08P/v4P/r4P/o3cPR02mImwECAmkAAAAAmLzE+f392fD4vOf21PL5+vz6//36//Dp/+3g/+Xbs7y/ZISVAQICbgAAAACt2ueEpq2hx9CZw9B2mq295fPI8v+Cnaqx0t9whJSStsRtjKEBAgJUAHCYsHSaspCowIKhsoKhspCowGaMpGCIoImiuW2LnZCowGuIm1BwgAECAgAAJwAAABgAAAABAAAAAAAAAP///wAAAAAAJQAAAAwAAAABAAAATAAAAGQAAAAiAAAABAAAAGsAAAAQAAAAIgAAAAQAAABKAAAADQAAACEA8AAAAAAAAAAAAAAAgD8AAAAAAAAAAAAAgD8AAAAAAAAAAAAAAAAAAAAAAAAAAAAAAAAAAAAAAAAAACUAAAAMAAAAAAAAgCgAAAAMAAAAAQAAAFIAAABwAQAAAQAAAPX///8AAAAAAAAAAAAAAACQAQAAAAAAAQAAAAB0AGEAaABvAG0AYQAAAAAAAAAAAAAAAAAAAAAAAAAAAAAAAAAAAAAAAAAAAAAAAAAAAAAAAAAAAAAAAAAAAAAAAACvAN7xHXVFAAAAimqdZlUMCmoAAAAAEAAAAAEAAAABAAAAHwMAADc/D3YEAAAAAQAAAGQHBgAAAAAABwAAAAAAAABjAAAAoPKvANDA3gAAAAAAoPKvAAEAAAAfAwAAkPUzAQQAAACozv5rAAABAaDzrwD58B118PGvAPX///8AAB11ZAcGAPX///8AAAAAAAAAAAAAAACQAQAAAAAAAQAAAAB0AGEAaABvAG0AYQAAAAAAAAAAAAAAAAAAAAAAAAAAAAAAAADUr5N2AAAAAFTzrwAHAAAAVPOvAAAAAAABAAAAAdgAAAACAAAAAAAAAAAAAAAAAAAAAAAAbAgAAGR2AAgAAAAAJQAAAAwAAAABAAAAGAAAAAwAAAD/AAACEgAAAAwAAAABAAAAHgAAABgAAAAiAAAABAAAAGwAAAARAAAAJQAAAAwAAAABAAAAVAAAAKgAAAAjAAAABAAAAGoAAAAQAAAAAQAAAADAgEGO44BBIwAAAAQAAAAPAAAATAAAAAAAAAAAAAAAAAAAAP//////////bAAAAEYAaQByAG0AYQAgAG4AbwAgAHYA4QBsAGkAZABhAAAABgAAAAIAAAAEAAAACAAAAAYAAAADAAAABgAAAAYAAAADAAAABgAAAAYAAAACAAAAAgAAAAYAAAAGAAAASwAAAEAAAAAwAAAABQAAACAAAAABAAAAAQAAABAAAAAAAAAAAAAAAFgBAACAAAAAAAAAAAAAAABYAQAAgAAAAFIAAABwAQAAAgAAABAAAAAHAAAAAAAAAAAAAAC8AgAAAAAAAAECAiJTAHkAcwB0AGUAbQAAAAAAAAAAAAAAAAAAAAAAAAAAAAAAAAAAAAAAAAAAAAAAAAAAAAAAAAAAAAAAAAAAAAAAAACdZgAAewIAAAAAAAAAAC+0nWYAAHsCMC57AgAAAAC4rq8ArbGdZiC9XAeAv7kCAgQAAFAAAAAwMXsCUAAAAIAKewICBAAAgL+5AtSurwAA8FwHAPBcB3DCXAcHAAAAYAAAAAcAAAAA8FwHr/pbBwivrwD0gaJmAPBcBwS/1WYAANdmkH1ZBwDwXAcoDddmkH1ZBwYAAAAGAAAATK+vAB2BomYEv9VmAgAAACgN12aQfVkHAwAAAAS/1WYCAAAAAADQZgcAAAAAAAAA1K+TdkAx0GZYsK8ABwAAAFiwrwAAAAAAAQAAAAHYAAAAAgAAAAAAAAAAAADwAwAA4MRz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K8A3vEddetyrwAgEchmwhYKmwxzrwAbrqJmJHOvALq6p2aQNdBmAQAAAIyJy2bwjsxmYB4NJ6hPFXfI7qkKyCe3AqSJy2ZAFg0nQBYNJ2xzrwAdgaJmVAbQZgAAAACMictmpInLZjhM/msAACMpEHWvAPnwHXVgc68A4P///wAAHXXIJ7cC4P///wAAAAAAAAAAAAAAAJABAAAAAAABAAAAAGEAcgBpAGEAbAAAAAAAAAAAAAAAAAAAAAAAAAAAAAAAAAAAANSvk3YAAAAAxHSvAAYAAADEdK8AAAAAAAEAAAAB2AAAAAIAAAAAAAAAAAAAAAAAAAAAAABoAgAAZHYACAAAAAAlAAAADAAAAAMAAAAYAAAADAAAAAAAAAISAAAADAAAAAEAAAAWAAAADAAAAAgAAABUAAAAVAAAAAoAAAAnAAAAHgAAAEoAAAABAAAAAMCAQY7jg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UAAACmAAAARwAAACkAAAA1AAAAfgAAABMAAAAhAPAAAAAAAAAAAAAAAIA/AAAAAAAAAAAAAIA/AAAAAAAAAAAAAAAAAAAAAAAAAAAAAAAAAAAAAAAAAAAlAAAADAAAAAAAAIAoAAAADAAAAAQAAABSAAAAcAEAAAQAAADw////AAAAAAAAAAAAAAAAkAEAAAAAAAEAAAAAdABhAGgAbwBtAGEAAAAAAAAAAAAAAAAAAAAAAAAAAAAAAAAAAAAAAAAAAAAAAAAAAAAAAAAAAAAAAAAAAAAAAAAArwDe8R112HKvAIqLqWb4HAqYGeebRdhyrwDkgalmAAAAABcAAAAsn9lm9IGpZp4WCs2UpzAEAJAtBABpeCYAAAAAAAAAAAAAAAAgAAAAvAIAAAAAAAABAgIiUwB5AHMAdABlAG0A2E3+awAAAABwdK8A+fAddcByrwDw////AAAddQAAAADw////AAAAAAAAAAAAAAAAkAEAAAAAAAEAAAAAdABhAGgAbwBtAGEAAAAAAAAAAAAAAAAAAAAAAAAAAAAAAAAA1K+TdgAAAAAkdK8ABwAAACR0rwAAAAAAAQAAAAHYAAAAAgAAAAAAAAAAAAAAAAAAAAAAABgWAABkdgAIAAAAACUAAAAMAAAABAAAABgAAAAMAAAAAAAAAhIAAAAMAAAAAQAAAB4AAAAYAAAAKQAAADUAAACnAAAASAAAACUAAAAMAAAABAAAAFQAAAC0AAAAKgAAADUAAAClAAAARwAAAAEAAAAAwIBBjuOAQSoAAAA1AAAAEQAAAEwAAAAAAAAAAAAAAAAAAAD//////////3AAAABSAG8AZAByAGkAZwBvACAASQB6AGEAZwB1AGkAcgByAGUAAAAKAAAACQAAAAkAAAAGAAAABAAAAAkAAAAJAAAABQAAAAYAAAAHAAAACAAAAAkAAAAJAAAABAAAAAYAAAAGAAAACAAAAEsAAABAAAAAMAAAAAUAAAAgAAAAAQAAAAEAAAAQAAAAAAAAAAAAAABYAQAAgAAAAAAAAAAAAAAAWAEAAIAAAAAlAAAADAAAAAIAAAAnAAAAGAAAAAUAAAAAAAAA////AAAAAAAlAAAADAAAAAUAAABMAAAAZAAAAAAAAABQAAAAVwEAAHwAAAAAAAAAUAAAAFg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UAAAAMAAAAAQAAABgAAAAMAAAAAAAAAhIAAAAMAAAAAQAAAB4AAAAYAAAACQAAAFAAAAAAAQAAXQAAACUAAAAMAAAAAQAAAFQAAAC0AAAACgAAAFAAAABcAAAAXAAAAAEAAAAAwIBBjuOAQQoAAABQAAAAEQAAAEwAAAAAAAAAAAAAAAAAAAD//////////3AAAABSAG8AZAByAGkAZwBvACAASQB6AGEAZwB1AGkAcgByAGUAAAAHAAAABgAAAAYAAAAEAAAAAgAAAAYAAAAGAAAAAwAAAAQAAAAFAAAABgAAAAYAAAAGAAAAAgAAAAQAAAAEAAAABgAAAEsAAABAAAAAMAAAAAUAAAAgAAAAAQAAAAEAAAAQAAAAAAAAAAAAAABYAQAAgAAAAAAAAAAAAAAAWAEAAIAAAAAlAAAADAAAAAIAAAAnAAAAGAAAAAUAAAAAAAAA////AAAAAAAlAAAADAAAAAUAAABMAAAAZAAAAAkAAABgAAAA/wAAAGwAAAAJAAAAYAAAAPcAAAANAAAAIQDwAAAAAAAAAAAAAACAPwAAAAAAAAAAAACAPwAAAAAAAAAAAAAAAAAAAAAAAAAAAAAAAAAAAAAAAAAAJQAAAAwAAAAAAACAKAAAAAwAAAAFAAAAJQAAAAwAAAABAAAAGAAAAAwAAAAAAAACEgAAAAwAAAABAAAAHgAAABgAAAAJAAAAYAAAAAABAABtAAAAJQAAAAwAAAABAAAAVAAAAIgAAAAKAAAAYAAAADwAAABsAAAAAQAAAADAgEGO44BBCgAAAGAAAAAKAAAATAAAAAAAAAAAAAAAAAAAAP//////////YAAAAFAAcgBlAHMAaQBkAGUAbgB0AGUABgAAAAQAAAAGAAAABQAAAAIAAAAGAAAABgAAAAYAAAAEAAAABgAAAEsAAABAAAAAMAAAAAUAAAAgAAAAAQAAAAEAAAAQAAAAAAAAAAAAAABYAQAAgAAAAAAAAAAAAAAAWAEAAIAAAAAlAAAADAAAAAIAAAAnAAAAGAAAAAUAAAAAAAAA////AAAAAAAlAAAADAAAAAUAAABMAAAAZAAAAAkAAABwAAAATgEAAHwAAAAJAAAAcAAAAEYBAAANAAAAIQDwAAAAAAAAAAAAAACAPwAAAAAAAAAAAACAPwAAAAAAAAAAAAAAAAAAAAAAAAAAAAAAAAAAAAAAAAAAJQAAAAwAAAAAAACAKAAAAAwAAAAFAAAAJQAAAAwAAAABAAAAGAAAAAwAAAAAAAACEgAAAAwAAAABAAAAFgAAAAwAAAAAAAAAVAAAAJgBAAAKAAAAcAAAAE0BAAB8AAAAAQAAAADAgEGO44BBCgAAAHAAAAA3AAAATAAAAAQAAAAJAAAAcAAAAE8BAAB9AAAAvAAAAEYAaQByAG0AYQBkAG8AIABwAG8AcgA6ACAARgBFAFIATgBBAE4ARABPACAAUgBPAEQAUgBJAEcATwAgAFIAQQBGAEEARQBMACAASQBaAEEARwBVAEkAUgBSAEUAIABDAEEAWgBFAE4AQQBWAEUAAAAGAAAAAgAAAAQAAAAIAAAABgAAAAYAAAAGAAAAAwAAAAYAAAAGAAAABAAAAAQAAAADAAAABgAAAAYAAAAHAAAABwAAAAcAAAAHAAAABwAAAAgAAAADAAAABwAAAAgAAAAHAAAABwAAAAQAAAAHAAAACAAAAAMAAAAHAAAABwAAAAYAAAAHAAAABgAAAAUAAAADAAAABAAAAAYAAAAHAAAABwAAAAcAAAAEAAAABwAAAAcAAAAGAAAAAwAAAAcAAAAHAAAABgAAAAYAAAAHAAAABw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30-09.</vt:lpstr>
      <vt:lpstr>'30-09.'!Área_de_impresión</vt:lpstr>
      <vt:lpstr>'30-09.'!Títulos_a_imprimir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DELL</cp:lastModifiedBy>
  <cp:lastPrinted>2020-10-27T22:04:45Z</cp:lastPrinted>
  <dcterms:created xsi:type="dcterms:W3CDTF">2020-03-11T14:56:55Z</dcterms:created>
  <dcterms:modified xsi:type="dcterms:W3CDTF">2020-10-28T19:11:02Z</dcterms:modified>
</cp:coreProperties>
</file>